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42" i="11" l="1"/>
  <c r="T43" i="11"/>
  <c r="T44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11" i="11" l="1"/>
  <c r="T10" i="11"/>
  <c r="E13" i="11" l="1"/>
</calcChain>
</file>

<file path=xl/sharedStrings.xml><?xml version="1.0" encoding="utf-8"?>
<sst xmlns="http://schemas.openxmlformats.org/spreadsheetml/2006/main" count="121" uniqueCount="95">
  <si>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</si>
  <si>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</si>
  <si>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</si>
  <si>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</si>
  <si>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</si>
  <si>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</si>
  <si>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</si>
  <si>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</si>
  <si>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</si>
  <si>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</si>
  <si>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</si>
  <si>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</si>
  <si>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</si>
  <si>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</si>
  <si>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</si>
  <si>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</si>
  <si>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</si>
  <si>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</si>
  <si>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</si>
  <si>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</si>
  <si>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</si>
  <si>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</si>
  <si>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</si>
  <si>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</si>
  <si>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</si>
  <si>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</si>
  <si>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</si>
  <si>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</si>
  <si>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</si>
  <si>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</si>
  <si>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</si>
  <si>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</si>
  <si>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</si>
  <si>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</si>
  <si>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</si>
  <si>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транспорта и дорожного строительства Камчатского края</t>
  </si>
  <si>
    <t>4</t>
  </si>
  <si>
    <t>Министерство территориального развития Камчатского края</t>
  </si>
  <si>
    <t>5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</si>
  <si>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</si>
  <si>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</si>
  <si>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</si>
  <si>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</si>
  <si>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</si>
  <si>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7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</si>
  <si>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</si>
  <si>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</si>
  <si>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</si>
  <si>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8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</si>
  <si>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</si>
  <si>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</si>
  <si>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9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</si>
  <si>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</si>
  <si>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</si>
  <si>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10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</si>
  <si>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</si>
  <si>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</si>
  <si>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</si>
  <si>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11</t>
  </si>
  <si>
    <t>Иные межбюджетные трансферты на обеспечение деятельности муниципальных учреждений</t>
  </si>
  <si>
    <t>4037</t>
  </si>
  <si>
    <t>12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</si>
  <si>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</si>
  <si>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</si>
  <si>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</si>
  <si>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13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</si>
  <si>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</si>
  <si>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4039</t>
  </si>
  <si>
    <t>14</t>
  </si>
  <si>
    <t>4040</t>
  </si>
  <si>
    <t>15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</si>
  <si>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</si>
  <si>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4041</t>
  </si>
  <si>
    <t>16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</si>
  <si>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</si>
  <si>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</si>
  <si>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17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</si>
  <si>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</si>
  <si>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</si>
  <si>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</si>
  <si>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</si>
  <si>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</si>
  <si>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</si>
  <si>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19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</si>
  <si>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</si>
  <si>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</si>
  <si>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</si>
  <si>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20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</si>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</sst>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5"/>
  <sheetViews>
    <sheetView tabSelected="1" view="pageBreakPreview" topLeftCell="G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92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94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6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4" t="s">
        <v>18</v>
      </c>
      <c r="B15" s="62" t="s">
        <v>20</v>
      </c>
      <c r="C15" s="62" t="s">
        <v>21</v>
      </c>
      <c r="D15" s="62" t="s">
        <v>14</v>
      </c>
      <c r="E15" s="63" t="s">
        <v>15</v>
      </c>
      <c r="F15" s="69" t="s">
        <v>0</v>
      </c>
      <c r="G15" s="67" t="s">
        <v>1</v>
      </c>
      <c r="H15" s="64" t="s">
        <v>16</v>
      </c>
      <c r="I15" s="71" t="s">
        <v>2</v>
      </c>
      <c r="J15" s="67" t="s">
        <v>3</v>
      </c>
      <c r="K15" s="67" t="s">
        <v>4</v>
      </c>
      <c r="L15" s="69" t="s">
        <v>5</v>
      </c>
      <c r="M15" s="69" t="s">
        <v>6</v>
      </c>
      <c r="N15" s="69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70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5"/>
      <c r="B16" s="63"/>
      <c r="C16" s="63"/>
      <c r="D16" s="63"/>
      <c r="E16" s="68"/>
      <c r="F16" s="70"/>
      <c r="G16" s="64"/>
      <c r="H16" s="65"/>
      <c r="I16" s="72"/>
      <c r="J16" s="64"/>
      <c r="K16" s="64"/>
      <c r="L16" s="70"/>
      <c r="M16" s="70"/>
      <c r="N16" s="70"/>
      <c r="O16" s="70"/>
      <c r="P16" s="70"/>
      <c r="Q16" s="70"/>
      <c r="R16" s="70"/>
      <c r="S16" s="75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93.75" x14ac:dyDescent="0.25">
      <c r="A18" s="55" t="s">
        <v>28</v>
      </c>
      <c r="B18" s="56" t="s">
        <v>29</v>
      </c>
      <c r="C18" s="55" t="s">
        <v>30</v>
      </c>
      <c r="D18" s="57" t="s">
        <v>31</v>
      </c>
      <c r="E18" s="58">
        <v>96405.93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>
        <v>2122</v>
      </c>
      <c r="S18" s="58"/>
      <c r="T18" s="59">
        <f t="shared" ref="T18:T44" si="0">SUM(E18:S18)</f>
        <v>98527.93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32</v>
      </c>
      <c r="B19" s="34" t="s">
        <v>29</v>
      </c>
      <c r="C19" s="33" t="s">
        <v>30</v>
      </c>
      <c r="D19" s="35" t="s">
        <v>33</v>
      </c>
      <c r="E19" s="36">
        <v>9799</v>
      </c>
      <c r="F19" s="36">
        <v>5746</v>
      </c>
      <c r="G19" s="36">
        <v>900</v>
      </c>
      <c r="H19" s="36">
        <v>1600</v>
      </c>
      <c r="I19" s="36"/>
      <c r="J19" s="36">
        <v>1200</v>
      </c>
      <c r="K19" s="36"/>
      <c r="L19" s="36">
        <v>200</v>
      </c>
      <c r="M19" s="36">
        <v>2000</v>
      </c>
      <c r="N19" s="36">
        <v>99</v>
      </c>
      <c r="O19" s="36">
        <v>99</v>
      </c>
      <c r="P19" s="36">
        <v>219</v>
      </c>
      <c r="Q19" s="36">
        <v>703</v>
      </c>
      <c r="R19" s="36">
        <v>594</v>
      </c>
      <c r="S19" s="36">
        <v>18138.077720000001</v>
      </c>
      <c r="T19" s="43">
        <f t="shared" si="0"/>
        <v>41297.077720000001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93.75" x14ac:dyDescent="0.25">
      <c r="A20" s="33" t="s">
        <v>34</v>
      </c>
      <c r="B20" s="34" t="s">
        <v>29</v>
      </c>
      <c r="C20" s="33" t="s">
        <v>30</v>
      </c>
      <c r="D20" s="35" t="s">
        <v>35</v>
      </c>
      <c r="E20" s="36">
        <v>28500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3">
        <f t="shared" si="0"/>
        <v>28500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75" x14ac:dyDescent="0.25">
      <c r="A21" s="33" t="s">
        <v>36</v>
      </c>
      <c r="B21" s="34" t="s">
        <v>29</v>
      </c>
      <c r="C21" s="33" t="s">
        <v>30</v>
      </c>
      <c r="D21" s="35" t="s">
        <v>37</v>
      </c>
      <c r="E21" s="36"/>
      <c r="F21" s="36"/>
      <c r="G21" s="36"/>
      <c r="H21" s="36"/>
      <c r="I21" s="36"/>
      <c r="J21" s="36">
        <v>41.52</v>
      </c>
      <c r="K21" s="36">
        <v>45</v>
      </c>
      <c r="L21" s="36"/>
      <c r="M21" s="36"/>
      <c r="N21" s="36"/>
      <c r="O21" s="36">
        <v>151</v>
      </c>
      <c r="P21" s="36"/>
      <c r="Q21" s="36">
        <v>151.655</v>
      </c>
      <c r="R21" s="36"/>
      <c r="S21" s="36"/>
      <c r="T21" s="43">
        <f t="shared" si="0"/>
        <v>389.17500000000001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81" x14ac:dyDescent="0.25">
      <c r="A22" s="33" t="s">
        <v>38</v>
      </c>
      <c r="B22" s="34" t="s">
        <v>39</v>
      </c>
      <c r="C22" s="33" t="s">
        <v>40</v>
      </c>
      <c r="D22" s="35" t="s">
        <v>33</v>
      </c>
      <c r="E22" s="36">
        <v>109526.5</v>
      </c>
      <c r="F22" s="36">
        <v>21395.5</v>
      </c>
      <c r="G22" s="36">
        <v>14245.9</v>
      </c>
      <c r="H22" s="36">
        <v>10895.1</v>
      </c>
      <c r="I22" s="36">
        <v>1135.7</v>
      </c>
      <c r="J22" s="36">
        <v>10486.1</v>
      </c>
      <c r="K22" s="36">
        <v>4261.1000000000004</v>
      </c>
      <c r="L22" s="36">
        <v>4093.3</v>
      </c>
      <c r="M22" s="36">
        <v>19598.400000000001</v>
      </c>
      <c r="N22" s="36">
        <v>2186.9</v>
      </c>
      <c r="O22" s="36">
        <v>10617.3</v>
      </c>
      <c r="P22" s="36">
        <v>1473.3</v>
      </c>
      <c r="Q22" s="36">
        <v>2391.6</v>
      </c>
      <c r="R22" s="36">
        <v>4923.3</v>
      </c>
      <c r="S22" s="36"/>
      <c r="T22" s="43">
        <f t="shared" si="0"/>
        <v>217229.99999999997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01.25" x14ac:dyDescent="0.25">
      <c r="A23" s="33" t="s">
        <v>41</v>
      </c>
      <c r="B23" s="34" t="s">
        <v>42</v>
      </c>
      <c r="C23" s="33" t="s">
        <v>43</v>
      </c>
      <c r="D23" s="35" t="s">
        <v>37</v>
      </c>
      <c r="E23" s="36"/>
      <c r="F23" s="36">
        <v>42</v>
      </c>
      <c r="G23" s="36">
        <v>11</v>
      </c>
      <c r="H23" s="36"/>
      <c r="I23" s="36">
        <v>6</v>
      </c>
      <c r="J23" s="36">
        <v>94</v>
      </c>
      <c r="K23" s="36">
        <v>60</v>
      </c>
      <c r="L23" s="36">
        <v>17</v>
      </c>
      <c r="M23" s="36">
        <v>5</v>
      </c>
      <c r="N23" s="36">
        <v>76</v>
      </c>
      <c r="O23" s="36">
        <v>161</v>
      </c>
      <c r="P23" s="36"/>
      <c r="Q23" s="36">
        <v>125</v>
      </c>
      <c r="R23" s="36">
        <v>93</v>
      </c>
      <c r="S23" s="36">
        <v>3185</v>
      </c>
      <c r="T23" s="43">
        <f t="shared" si="0"/>
        <v>3875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62" x14ac:dyDescent="0.25">
      <c r="A24" s="33" t="s">
        <v>44</v>
      </c>
      <c r="B24" s="34" t="s">
        <v>45</v>
      </c>
      <c r="C24" s="33" t="s">
        <v>46</v>
      </c>
      <c r="D24" s="35" t="s">
        <v>47</v>
      </c>
      <c r="E24" s="36">
        <v>1185.61274</v>
      </c>
      <c r="F24" s="36">
        <v>4267.55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5453.1627399999998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21.5" x14ac:dyDescent="0.25">
      <c r="A25" s="33" t="s">
        <v>48</v>
      </c>
      <c r="B25" s="34" t="s">
        <v>49</v>
      </c>
      <c r="C25" s="33" t="s">
        <v>50</v>
      </c>
      <c r="D25" s="35" t="s">
        <v>33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>
        <v>24687.872599999999</v>
      </c>
      <c r="S25" s="36"/>
      <c r="T25" s="43">
        <f t="shared" si="0"/>
        <v>24687.872599999999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51</v>
      </c>
      <c r="B26" s="34" t="s">
        <v>52</v>
      </c>
      <c r="C26" s="33" t="s">
        <v>53</v>
      </c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6512.2096600000004</v>
      </c>
      <c r="S26" s="36"/>
      <c r="T26" s="43">
        <f t="shared" si="0"/>
        <v>6512.2096600000004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81" x14ac:dyDescent="0.25">
      <c r="A27" s="33" t="s">
        <v>54</v>
      </c>
      <c r="B27" s="34" t="s">
        <v>55</v>
      </c>
      <c r="C27" s="33" t="s">
        <v>56</v>
      </c>
      <c r="D27" s="35" t="s">
        <v>57</v>
      </c>
      <c r="E27" s="36"/>
      <c r="F27" s="36"/>
      <c r="G27" s="36"/>
      <c r="H27" s="36"/>
      <c r="I27" s="36"/>
      <c r="J27" s="36"/>
      <c r="K27" s="36"/>
      <c r="L27" s="36"/>
      <c r="M27" s="36">
        <v>15842.98062</v>
      </c>
      <c r="N27" s="36"/>
      <c r="O27" s="36"/>
      <c r="P27" s="36"/>
      <c r="Q27" s="36"/>
      <c r="R27" s="36"/>
      <c r="S27" s="36"/>
      <c r="T27" s="43">
        <f t="shared" si="0"/>
        <v>15842.98062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60.75" x14ac:dyDescent="0.25">
      <c r="A28" s="33" t="s">
        <v>58</v>
      </c>
      <c r="B28" s="34" t="s">
        <v>59</v>
      </c>
      <c r="C28" s="33" t="s">
        <v>60</v>
      </c>
      <c r="D28" s="35" t="s">
        <v>33</v>
      </c>
      <c r="E28" s="36"/>
      <c r="F28" s="36"/>
      <c r="G28" s="36"/>
      <c r="H28" s="36"/>
      <c r="I28" s="36"/>
      <c r="J28" s="36">
        <v>40000</v>
      </c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40000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21.5" x14ac:dyDescent="0.25">
      <c r="A29" s="33" t="s">
        <v>61</v>
      </c>
      <c r="B29" s="34" t="s">
        <v>62</v>
      </c>
      <c r="C29" s="33" t="s">
        <v>63</v>
      </c>
      <c r="D29" s="35" t="s">
        <v>64</v>
      </c>
      <c r="E29" s="36"/>
      <c r="F29" s="36"/>
      <c r="G29" s="36"/>
      <c r="H29" s="36"/>
      <c r="I29" s="36">
        <v>237.76599999999999</v>
      </c>
      <c r="J29" s="36"/>
      <c r="K29" s="36"/>
      <c r="L29" s="36"/>
      <c r="M29" s="36"/>
      <c r="N29" s="36"/>
      <c r="O29" s="36">
        <v>482.63938999999999</v>
      </c>
      <c r="P29" s="36"/>
      <c r="Q29" s="36"/>
      <c r="R29" s="36"/>
      <c r="S29" s="36"/>
      <c r="T29" s="43">
        <f t="shared" si="0"/>
        <v>720.40539000000001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21.5" x14ac:dyDescent="0.25">
      <c r="A30" s="33" t="s">
        <v>65</v>
      </c>
      <c r="B30" s="34" t="s">
        <v>66</v>
      </c>
      <c r="C30" s="33" t="s">
        <v>67</v>
      </c>
      <c r="D30" s="35" t="s">
        <v>31</v>
      </c>
      <c r="E30" s="36">
        <v>49150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3">
        <f t="shared" si="0"/>
        <v>49150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41.75" x14ac:dyDescent="0.25">
      <c r="A31" s="33" t="s">
        <v>68</v>
      </c>
      <c r="B31" s="34" t="s">
        <v>93</v>
      </c>
      <c r="C31" s="33" t="s">
        <v>69</v>
      </c>
      <c r="D31" s="35" t="s">
        <v>31</v>
      </c>
      <c r="E31" s="36"/>
      <c r="F31" s="36">
        <v>25000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25000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93.75" x14ac:dyDescent="0.25">
      <c r="A32" s="33" t="s">
        <v>70</v>
      </c>
      <c r="B32" s="34" t="s">
        <v>71</v>
      </c>
      <c r="C32" s="33" t="s">
        <v>72</v>
      </c>
      <c r="D32" s="35" t="s">
        <v>31</v>
      </c>
      <c r="E32" s="36"/>
      <c r="F32" s="36"/>
      <c r="G32" s="36">
        <v>8000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8000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93.75" x14ac:dyDescent="0.25">
      <c r="A33" s="33" t="s">
        <v>73</v>
      </c>
      <c r="B33" s="34" t="s">
        <v>74</v>
      </c>
      <c r="C33" s="33" t="s">
        <v>75</v>
      </c>
      <c r="D33" s="35" t="s">
        <v>31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>
        <v>2889</v>
      </c>
      <c r="S33" s="36"/>
      <c r="T33" s="43">
        <f t="shared" si="0"/>
        <v>2889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93.75" x14ac:dyDescent="0.25">
      <c r="A34" s="33" t="s">
        <v>76</v>
      </c>
      <c r="B34" s="34" t="s">
        <v>77</v>
      </c>
      <c r="C34" s="33" t="s">
        <v>78</v>
      </c>
      <c r="D34" s="35" t="s">
        <v>31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>
        <v>1670</v>
      </c>
      <c r="S34" s="36"/>
      <c r="T34" s="43">
        <f t="shared" si="0"/>
        <v>1670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81" x14ac:dyDescent="0.25">
      <c r="A35" s="33" t="s">
        <v>79</v>
      </c>
      <c r="B35" s="34" t="s">
        <v>80</v>
      </c>
      <c r="C35" s="33" t="s">
        <v>81</v>
      </c>
      <c r="D35" s="35" t="s">
        <v>33</v>
      </c>
      <c r="E35" s="36"/>
      <c r="F35" s="36"/>
      <c r="G35" s="36"/>
      <c r="H35" s="36"/>
      <c r="I35" s="36"/>
      <c r="J35" s="36"/>
      <c r="K35" s="36"/>
      <c r="L35" s="36"/>
      <c r="M35" s="36">
        <v>516328</v>
      </c>
      <c r="N35" s="36"/>
      <c r="O35" s="36"/>
      <c r="P35" s="36"/>
      <c r="Q35" s="36"/>
      <c r="R35" s="36"/>
      <c r="S35" s="36"/>
      <c r="T35" s="43">
        <f t="shared" si="0"/>
        <v>516328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37.5" x14ac:dyDescent="0.3">
      <c r="A36" s="50"/>
      <c r="B36" s="51" t="s">
        <v>82</v>
      </c>
      <c r="C36" s="50" t="s">
        <v>81</v>
      </c>
      <c r="D36" s="38"/>
      <c r="E36" s="52"/>
      <c r="F36" s="52"/>
      <c r="G36" s="52"/>
      <c r="H36" s="52"/>
      <c r="I36" s="52"/>
      <c r="J36" s="52"/>
      <c r="K36" s="52"/>
      <c r="L36" s="52"/>
      <c r="M36" s="52">
        <v>516328</v>
      </c>
      <c r="N36" s="52"/>
      <c r="O36" s="52"/>
      <c r="P36" s="52"/>
      <c r="Q36" s="52"/>
      <c r="R36" s="52"/>
      <c r="S36" s="52"/>
      <c r="T36" s="53">
        <f t="shared" si="0"/>
        <v>516328</v>
      </c>
      <c r="U36" s="54"/>
      <c r="V36" s="54"/>
      <c r="W36" s="54"/>
      <c r="X36" s="54"/>
      <c r="Y36" s="54"/>
      <c r="Z36" s="3"/>
      <c r="AA36" s="3"/>
      <c r="AB36" s="3"/>
      <c r="AC36" s="3"/>
      <c r="AD36" s="3"/>
      <c r="AE36" s="3"/>
    </row>
    <row r="37" spans="1:31" ht="81" x14ac:dyDescent="0.25">
      <c r="A37" s="33" t="s">
        <v>83</v>
      </c>
      <c r="B37" s="34" t="s">
        <v>84</v>
      </c>
      <c r="C37" s="33" t="s">
        <v>85</v>
      </c>
      <c r="D37" s="35" t="s">
        <v>86</v>
      </c>
      <c r="E37" s="36"/>
      <c r="F37" s="36"/>
      <c r="G37" s="36"/>
      <c r="H37" s="36"/>
      <c r="I37" s="36"/>
      <c r="J37" s="36"/>
      <c r="K37" s="36"/>
      <c r="L37" s="36">
        <v>110</v>
      </c>
      <c r="M37" s="36"/>
      <c r="N37" s="36"/>
      <c r="O37" s="36"/>
      <c r="P37" s="36"/>
      <c r="Q37" s="36"/>
      <c r="R37" s="36"/>
      <c r="S37" s="36"/>
      <c r="T37" s="43">
        <f t="shared" si="0"/>
        <v>110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37.5" x14ac:dyDescent="0.3">
      <c r="A38" s="50"/>
      <c r="B38" s="51" t="s">
        <v>82</v>
      </c>
      <c r="C38" s="50" t="s">
        <v>85</v>
      </c>
      <c r="D38" s="38"/>
      <c r="E38" s="52"/>
      <c r="F38" s="52"/>
      <c r="G38" s="52"/>
      <c r="H38" s="52"/>
      <c r="I38" s="52"/>
      <c r="J38" s="52"/>
      <c r="K38" s="52"/>
      <c r="L38" s="52">
        <v>110</v>
      </c>
      <c r="M38" s="52"/>
      <c r="N38" s="52"/>
      <c r="O38" s="52"/>
      <c r="P38" s="52"/>
      <c r="Q38" s="52"/>
      <c r="R38" s="52"/>
      <c r="S38" s="52"/>
      <c r="T38" s="53">
        <f t="shared" si="0"/>
        <v>110</v>
      </c>
      <c r="U38" s="54"/>
      <c r="V38" s="54"/>
      <c r="W38" s="54"/>
      <c r="X38" s="54"/>
      <c r="Y38" s="54"/>
      <c r="Z38" s="3"/>
      <c r="AA38" s="3"/>
      <c r="AB38" s="3"/>
      <c r="AC38" s="3"/>
      <c r="AD38" s="3"/>
      <c r="AE38" s="3"/>
    </row>
    <row r="39" spans="1:31" ht="60.75" x14ac:dyDescent="0.25">
      <c r="A39" s="33" t="s">
        <v>87</v>
      </c>
      <c r="B39" s="34" t="s">
        <v>88</v>
      </c>
      <c r="C39" s="33" t="s">
        <v>89</v>
      </c>
      <c r="D39" s="35" t="s">
        <v>33</v>
      </c>
      <c r="E39" s="36"/>
      <c r="F39" s="36"/>
      <c r="G39" s="36"/>
      <c r="H39" s="36"/>
      <c r="I39" s="36"/>
      <c r="J39" s="36"/>
      <c r="K39" s="36"/>
      <c r="L39" s="36"/>
      <c r="M39" s="36">
        <v>28767</v>
      </c>
      <c r="N39" s="36"/>
      <c r="O39" s="36"/>
      <c r="P39" s="36"/>
      <c r="Q39" s="36"/>
      <c r="R39" s="36"/>
      <c r="S39" s="36"/>
      <c r="T39" s="43">
        <f t="shared" si="0"/>
        <v>28767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37.5" x14ac:dyDescent="0.3">
      <c r="A40" s="50"/>
      <c r="B40" s="51" t="s">
        <v>82</v>
      </c>
      <c r="C40" s="50" t="s">
        <v>89</v>
      </c>
      <c r="D40" s="38"/>
      <c r="E40" s="52"/>
      <c r="F40" s="52"/>
      <c r="G40" s="52"/>
      <c r="H40" s="52"/>
      <c r="I40" s="52"/>
      <c r="J40" s="52"/>
      <c r="K40" s="52"/>
      <c r="L40" s="52"/>
      <c r="M40" s="52">
        <v>28767</v>
      </c>
      <c r="N40" s="52"/>
      <c r="O40" s="52"/>
      <c r="P40" s="52"/>
      <c r="Q40" s="52"/>
      <c r="R40" s="52"/>
      <c r="S40" s="52"/>
      <c r="T40" s="53">
        <f t="shared" si="0"/>
        <v>28767</v>
      </c>
      <c r="U40" s="54"/>
      <c r="V40" s="54"/>
      <c r="W40" s="54"/>
      <c r="X40" s="54"/>
      <c r="Y40" s="54"/>
      <c r="Z40" s="3"/>
      <c r="AA40" s="3"/>
      <c r="AB40" s="3"/>
      <c r="AC40" s="3"/>
      <c r="AD40" s="3"/>
      <c r="AE40" s="3"/>
    </row>
    <row r="41" spans="1:31" ht="20.25" x14ac:dyDescent="0.25">
      <c r="A41" s="40"/>
      <c r="B41" s="41" t="s">
        <v>19</v>
      </c>
      <c r="C41" s="40"/>
      <c r="D41" s="42"/>
      <c r="E41" s="39">
        <v>294567.04274</v>
      </c>
      <c r="F41" s="39">
        <v>56451.05</v>
      </c>
      <c r="G41" s="39">
        <v>23156.9</v>
      </c>
      <c r="H41" s="39">
        <v>12495.1</v>
      </c>
      <c r="I41" s="39">
        <v>1379.4659999999999</v>
      </c>
      <c r="J41" s="39">
        <v>51821.62</v>
      </c>
      <c r="K41" s="39">
        <v>4366.1000000000004</v>
      </c>
      <c r="L41" s="39">
        <v>4420.3</v>
      </c>
      <c r="M41" s="39">
        <v>582541.38061999995</v>
      </c>
      <c r="N41" s="39">
        <v>2361.9</v>
      </c>
      <c r="O41" s="39">
        <v>11510.93939</v>
      </c>
      <c r="P41" s="39">
        <v>1692.3</v>
      </c>
      <c r="Q41" s="39">
        <v>3371.2550000000001</v>
      </c>
      <c r="R41" s="39">
        <v>43491.382259999998</v>
      </c>
      <c r="S41" s="39">
        <v>21323.077720000001</v>
      </c>
      <c r="T41" s="39">
        <f t="shared" si="0"/>
        <v>1114949.8137300001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40.5" x14ac:dyDescent="0.25">
      <c r="A42" s="40"/>
      <c r="B42" s="41" t="s">
        <v>90</v>
      </c>
      <c r="C42" s="40"/>
      <c r="D42" s="42"/>
      <c r="E42" s="39">
        <v>294567.04274</v>
      </c>
      <c r="F42" s="39">
        <v>56451.05</v>
      </c>
      <c r="G42" s="39">
        <v>23156.9</v>
      </c>
      <c r="H42" s="39">
        <v>12495.1</v>
      </c>
      <c r="I42" s="39">
        <v>1379.4659999999999</v>
      </c>
      <c r="J42" s="39">
        <v>51821.62</v>
      </c>
      <c r="K42" s="39">
        <v>4366.1000000000004</v>
      </c>
      <c r="L42" s="39">
        <v>4310.3</v>
      </c>
      <c r="M42" s="39">
        <v>37446.380620000004</v>
      </c>
      <c r="N42" s="39">
        <v>2361.9</v>
      </c>
      <c r="O42" s="39">
        <v>11510.93939</v>
      </c>
      <c r="P42" s="39">
        <v>1692.3</v>
      </c>
      <c r="Q42" s="39">
        <v>3371.2550000000001</v>
      </c>
      <c r="R42" s="39">
        <v>43491.382259999998</v>
      </c>
      <c r="S42" s="39">
        <v>21323.077720000001</v>
      </c>
      <c r="T42" s="39">
        <f t="shared" si="0"/>
        <v>569744.81373000005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40.5" x14ac:dyDescent="0.25">
      <c r="A43" s="40"/>
      <c r="B43" s="41" t="s">
        <v>91</v>
      </c>
      <c r="C43" s="40"/>
      <c r="D43" s="42"/>
      <c r="E43" s="39"/>
      <c r="F43" s="39"/>
      <c r="G43" s="39"/>
      <c r="H43" s="39"/>
      <c r="I43" s="39"/>
      <c r="J43" s="39"/>
      <c r="K43" s="39"/>
      <c r="L43" s="39">
        <v>110</v>
      </c>
      <c r="M43" s="39">
        <v>545095</v>
      </c>
      <c r="N43" s="39"/>
      <c r="O43" s="39"/>
      <c r="P43" s="39"/>
      <c r="Q43" s="39"/>
      <c r="R43" s="39"/>
      <c r="S43" s="39"/>
      <c r="T43" s="39">
        <f t="shared" si="0"/>
        <v>545205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40.5" x14ac:dyDescent="0.25">
      <c r="A44" s="45"/>
      <c r="B44" s="46" t="s">
        <v>82</v>
      </c>
      <c r="C44" s="45"/>
      <c r="D44" s="47"/>
      <c r="E44" s="48"/>
      <c r="F44" s="48"/>
      <c r="G44" s="48"/>
      <c r="H44" s="48"/>
      <c r="I44" s="48"/>
      <c r="J44" s="48"/>
      <c r="K44" s="48"/>
      <c r="L44" s="48">
        <v>110</v>
      </c>
      <c r="M44" s="48">
        <v>545095</v>
      </c>
      <c r="N44" s="48"/>
      <c r="O44" s="48"/>
      <c r="P44" s="48"/>
      <c r="Q44" s="48"/>
      <c r="R44" s="48"/>
      <c r="S44" s="48"/>
      <c r="T44" s="48">
        <f t="shared" si="0"/>
        <v>545205</v>
      </c>
      <c r="U44" s="37"/>
      <c r="V44" s="37"/>
      <c r="W44" s="37"/>
      <c r="X44" s="37"/>
      <c r="Y44" s="37"/>
      <c r="Z44" s="3"/>
      <c r="AA44" s="3"/>
      <c r="AB44" s="3"/>
      <c r="AC44" s="3"/>
      <c r="AD44" s="3"/>
      <c r="AE44" s="3"/>
    </row>
    <row r="45" spans="1:31" x14ac:dyDescent="0.25">
      <c r="B45" s="6"/>
      <c r="C45" s="4"/>
      <c r="D45" s="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49" t="s">
        <v>23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2"/>
    </row>
    <row r="124" spans="2:31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2:31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</sheetData>
  <mergeCells count="21"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59" bottom="0.34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2015-03-16T02:20:09Z</cp:lastPrinted>
  <dcterms:created xsi:type="dcterms:W3CDTF">2005-09-08T01:35:00Z</dcterms:created>
  <dcterms:modified xsi:type="dcterms:W3CDTF">2015-03-30T23:06:17Z</dcterms:modified>
</cp:coreProperties>
</file>